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d-12" sheetId="1" r:id="rId1"/>
  </sheets>
  <definedNames>
    <definedName name="Z_617C84E9_8156_426F_8386_0027CB5989C4_.wvu.Cols" localSheetId="0" hidden="1">'d-12'!$L:$L</definedName>
    <definedName name="Z_A40B1B0D_E6BF_4DEB_9E12_0B4228F21BD9_.wvu.PrintArea" localSheetId="0" hidden="1">'d-12'!$A$1:$U$26</definedName>
    <definedName name="_xlnm.Print_Area" localSheetId="0">'d-12'!$A$1:$U$26</definedName>
  </definedNames>
  <calcPr calcId="124519" refMode="R1C1"/>
</workbook>
</file>

<file path=xl/calcChain.xml><?xml version="1.0" encoding="utf-8"?>
<calcChain xmlns="http://schemas.openxmlformats.org/spreadsheetml/2006/main">
  <c r="O9" i="1"/>
  <c r="C13" l="1"/>
  <c r="C11"/>
  <c r="B9"/>
  <c r="C19"/>
  <c r="C18"/>
  <c r="C17"/>
  <c r="C16"/>
  <c r="C15"/>
  <c r="C14"/>
  <c r="C12"/>
  <c r="C9" l="1"/>
  <c r="U9"/>
  <c r="T9"/>
  <c r="S9"/>
  <c r="R9"/>
  <c r="Q9"/>
  <c r="P9"/>
  <c r="N9"/>
  <c r="M9"/>
  <c r="L9"/>
  <c r="K9"/>
  <c r="J9"/>
  <c r="I9"/>
  <c r="H9"/>
  <c r="G9"/>
  <c r="F9"/>
  <c r="E9"/>
  <c r="D9"/>
</calcChain>
</file>

<file path=xl/sharedStrings.xml><?xml version="1.0" encoding="utf-8"?>
<sst xmlns="http://schemas.openxmlformats.org/spreadsheetml/2006/main" count="39" uniqueCount="39">
  <si>
    <t>Додаток 12</t>
  </si>
  <si>
    <t>до рішення виконавчого комітету</t>
  </si>
  <si>
    <t>Дані</t>
  </si>
  <si>
    <t>тис. грн.</t>
  </si>
  <si>
    <t>із них:</t>
  </si>
  <si>
    <t xml:space="preserve">Заробітна плата </t>
  </si>
  <si>
    <t>Нарахування  на оплату праці</t>
  </si>
  <si>
    <t xml:space="preserve">Предмети, обладнання та інвентар </t>
  </si>
  <si>
    <t xml:space="preserve">Медикаменти та перев'язувальні матеріали </t>
  </si>
  <si>
    <t>Продукти харчування</t>
  </si>
  <si>
    <t>Оплата послуг (крім комунальних)</t>
  </si>
  <si>
    <t>Видатки на відрядження</t>
  </si>
  <si>
    <t>Оплата комунальних послуг та енергоносіїв</t>
  </si>
  <si>
    <t xml:space="preserve">Дослідження і розробки, окремі заходи по реалізації державних (регіональних) програм </t>
  </si>
  <si>
    <t xml:space="preserve">Поточні трансферти </t>
  </si>
  <si>
    <t xml:space="preserve">Соціальне забезпечення </t>
  </si>
  <si>
    <t>Інші поточні видатки</t>
  </si>
  <si>
    <t xml:space="preserve">Придбання обладнання та предметів довгострокового користування </t>
  </si>
  <si>
    <t>Капітальне будівництво (придбання)</t>
  </si>
  <si>
    <t xml:space="preserve">Капітальний ремонт </t>
  </si>
  <si>
    <t>Реконструкція та реставрація</t>
  </si>
  <si>
    <t xml:space="preserve">Капітальні трансферти </t>
  </si>
  <si>
    <t>Кредитування</t>
  </si>
  <si>
    <t>Всього видатків</t>
  </si>
  <si>
    <t xml:space="preserve"> в тому числі:</t>
  </si>
  <si>
    <t>Державне управління</t>
  </si>
  <si>
    <t>Освіта</t>
  </si>
  <si>
    <t>Охорона здоров'я</t>
  </si>
  <si>
    <t xml:space="preserve">Соціальний захист та соціальне забезпечення </t>
  </si>
  <si>
    <t>Культура і мистецтво</t>
  </si>
  <si>
    <t xml:space="preserve">Фізична культура і спорт </t>
  </si>
  <si>
    <t>Житлово-комунальне господарство</t>
  </si>
  <si>
    <t xml:space="preserve">Економічна діяльніть </t>
  </si>
  <si>
    <t xml:space="preserve">Інша діяльність </t>
  </si>
  <si>
    <t>Міський голова</t>
  </si>
  <si>
    <t>Сергій НАДАЛ</t>
  </si>
  <si>
    <t>Уточнений план на  2024 рік</t>
  </si>
  <si>
    <t>про використання коштів  спеціального фонду за І-ший квартал  2024 року</t>
  </si>
  <si>
    <t>Фактично  використано за  за            І-ший квартал  2024 року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</si>
</sst>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b/>
      <sz val="12"/>
      <color rgb="FFFF0000"/>
      <name val="Times New Roman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60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horizontal="center" vertical="center" textRotation="90" wrapText="1" shrinkToFit="1"/>
    </xf>
    <xf numFmtId="0" fontId="2" fillId="0" borderId="0" xfId="0" applyFont="1"/>
    <xf numFmtId="165" fontId="2" fillId="0" borderId="0" xfId="0" applyNumberFormat="1" applyFont="1" applyBorder="1"/>
    <xf numFmtId="165" fontId="0" fillId="0" borderId="0" xfId="0" applyNumberFormat="1" applyBorder="1"/>
    <xf numFmtId="165" fontId="0" fillId="0" borderId="0" xfId="0" applyNumberFormat="1" applyBorder="1" applyProtection="1">
      <protection locked="0"/>
    </xf>
    <xf numFmtId="0" fontId="4" fillId="0" borderId="11" xfId="0" applyFont="1" applyBorder="1" applyAlignment="1">
      <alignment vertical="top" wrapText="1" shrinkToFit="1"/>
    </xf>
    <xf numFmtId="0" fontId="6" fillId="0" borderId="0" xfId="0" applyFont="1" applyAlignment="1">
      <alignment vertical="top" wrapText="1" shrinkToFi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vertical="top" wrapText="1" shrinkToFit="1"/>
    </xf>
    <xf numFmtId="164" fontId="4" fillId="0" borderId="8" xfId="0" applyNumberFormat="1" applyFont="1" applyBorder="1"/>
    <xf numFmtId="164" fontId="4" fillId="0" borderId="9" xfId="0" applyNumberFormat="1" applyFont="1" applyBorder="1"/>
    <xf numFmtId="0" fontId="7" fillId="0" borderId="7" xfId="0" applyFont="1" applyBorder="1" applyAlignment="1">
      <alignment vertical="top" wrapText="1" shrinkToFit="1"/>
    </xf>
    <xf numFmtId="164" fontId="6" fillId="0" borderId="8" xfId="0" applyNumberFormat="1" applyFont="1" applyBorder="1"/>
    <xf numFmtId="164" fontId="6" fillId="0" borderId="9" xfId="0" applyNumberFormat="1" applyFont="1" applyBorder="1"/>
    <xf numFmtId="164" fontId="4" fillId="0" borderId="8" xfId="0" applyNumberFormat="1" applyFont="1" applyBorder="1" applyProtection="1">
      <protection locked="0"/>
    </xf>
    <xf numFmtId="164" fontId="6" fillId="0" borderId="9" xfId="0" applyNumberFormat="1" applyFont="1" applyBorder="1" applyProtection="1">
      <protection locked="0"/>
    </xf>
    <xf numFmtId="164" fontId="4" fillId="0" borderId="10" xfId="0" applyNumberFormat="1" applyFont="1" applyBorder="1" applyProtection="1">
      <protection locked="0"/>
    </xf>
    <xf numFmtId="164" fontId="4" fillId="0" borderId="12" xfId="0" applyNumberFormat="1" applyFont="1" applyBorder="1" applyProtection="1">
      <protection locked="0"/>
    </xf>
    <xf numFmtId="164" fontId="6" fillId="0" borderId="13" xfId="0" applyNumberFormat="1" applyFont="1" applyBorder="1" applyProtection="1">
      <protection locked="0"/>
    </xf>
    <xf numFmtId="0" fontId="4" fillId="0" borderId="0" xfId="0" applyFont="1" applyBorder="1" applyAlignment="1">
      <alignment vertical="top" wrapText="1" shrinkToFit="1"/>
    </xf>
    <xf numFmtId="164" fontId="6" fillId="0" borderId="0" xfId="0" applyNumberFormat="1" applyFont="1"/>
    <xf numFmtId="164" fontId="6" fillId="0" borderId="0" xfId="0" applyNumberFormat="1" applyFont="1" applyFill="1" applyBorder="1" applyProtection="1">
      <protection locked="0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/>
    <xf numFmtId="0" fontId="6" fillId="0" borderId="0" xfId="0" applyFont="1" applyAlignment="1">
      <alignment horizontal="left"/>
    </xf>
    <xf numFmtId="0" fontId="4" fillId="0" borderId="4" xfId="0" applyFont="1" applyBorder="1"/>
    <xf numFmtId="0" fontId="4" fillId="0" borderId="14" xfId="0" applyFont="1" applyBorder="1" applyAlignment="1">
      <alignment horizontal="center" vertical="center" textRotation="90" wrapText="1" shrinkToFit="1"/>
    </xf>
    <xf numFmtId="164" fontId="4" fillId="0" borderId="14" xfId="0" applyNumberFormat="1" applyFont="1" applyBorder="1"/>
    <xf numFmtId="164" fontId="6" fillId="0" borderId="14" xfId="0" applyNumberFormat="1" applyFont="1" applyBorder="1"/>
    <xf numFmtId="164" fontId="6" fillId="0" borderId="15" xfId="0" applyNumberFormat="1" applyFont="1" applyBorder="1"/>
    <xf numFmtId="0" fontId="4" fillId="0" borderId="9" xfId="0" applyFont="1" applyBorder="1" applyAlignment="1">
      <alignment horizontal="center" vertical="center" textRotation="90" wrapText="1" shrinkToFit="1"/>
    </xf>
    <xf numFmtId="164" fontId="3" fillId="2" borderId="14" xfId="0" applyNumberFormat="1" applyFont="1" applyFill="1" applyBorder="1"/>
    <xf numFmtId="0" fontId="4" fillId="0" borderId="0" xfId="0" applyFont="1" applyAlignment="1">
      <alignment horizontal="right"/>
    </xf>
    <xf numFmtId="164" fontId="8" fillId="0" borderId="0" xfId="0" applyNumberFormat="1" applyFont="1" applyFill="1" applyBorder="1" applyProtection="1">
      <protection locked="0"/>
    </xf>
    <xf numFmtId="164" fontId="8" fillId="2" borderId="0" xfId="0" applyNumberFormat="1" applyFont="1" applyFill="1" applyBorder="1" applyProtection="1">
      <protection locked="0"/>
    </xf>
    <xf numFmtId="164" fontId="9" fillId="0" borderId="0" xfId="0" applyNumberFormat="1" applyFont="1"/>
    <xf numFmtId="164" fontId="9" fillId="0" borderId="0" xfId="0" applyNumberFormat="1" applyFont="1" applyBorder="1"/>
    <xf numFmtId="164" fontId="9" fillId="0" borderId="0" xfId="0" applyNumberFormat="1" applyFont="1" applyFill="1" applyBorder="1" applyProtection="1">
      <protection locked="0"/>
    </xf>
    <xf numFmtId="164" fontId="9" fillId="2" borderId="0" xfId="0" applyNumberFormat="1" applyFont="1" applyFill="1" applyBorder="1" applyProtection="1">
      <protection locked="0"/>
    </xf>
    <xf numFmtId="164" fontId="4" fillId="0" borderId="9" xfId="0" applyNumberFormat="1" applyFont="1" applyBorder="1" applyProtection="1">
      <protection locked="0"/>
    </xf>
    <xf numFmtId="164" fontId="4" fillId="0" borderId="7" xfId="0" applyNumberFormat="1" applyFont="1" applyBorder="1" applyProtection="1">
      <protection locked="0"/>
    </xf>
    <xf numFmtId="164" fontId="4" fillId="0" borderId="0" xfId="0" applyNumberFormat="1" applyFont="1" applyBorder="1" applyProtection="1">
      <protection locked="0"/>
    </xf>
    <xf numFmtId="164" fontId="4" fillId="0" borderId="13" xfId="0" applyNumberFormat="1" applyFont="1" applyBorder="1" applyProtection="1">
      <protection locked="0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 shrinkToFit="1"/>
    </xf>
    <xf numFmtId="0" fontId="6" fillId="0" borderId="7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center" textRotation="90" wrapText="1" shrinkToFit="1"/>
    </xf>
    <xf numFmtId="0" fontId="4" fillId="0" borderId="8" xfId="0" applyFont="1" applyBorder="1" applyAlignment="1">
      <alignment horizontal="center" vertical="center" textRotation="90" wrapText="1" shrinkToFit="1"/>
    </xf>
    <xf numFmtId="0" fontId="4" fillId="0" borderId="3" xfId="0" applyFont="1" applyBorder="1" applyAlignment="1">
      <alignment horizontal="center" vertical="center" textRotation="90" wrapText="1" shrinkToFit="1"/>
    </xf>
    <xf numFmtId="0" fontId="4" fillId="0" borderId="9" xfId="0" applyFont="1" applyBorder="1" applyAlignment="1">
      <alignment horizontal="center" vertical="center" textRotation="90" wrapText="1" shrinkToFit="1"/>
    </xf>
    <xf numFmtId="0" fontId="4" fillId="0" borderId="4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6"/>
  <sheetViews>
    <sheetView showZeros="0" tabSelected="1" showRuler="0" view="pageBreakPreview" zoomScale="70" zoomScaleNormal="90" zoomScaleSheetLayoutView="70" workbookViewId="0">
      <selection activeCell="G21" sqref="G21"/>
    </sheetView>
  </sheetViews>
  <sheetFormatPr defaultRowHeight="15.75"/>
  <cols>
    <col min="1" max="1" width="34.625" style="10" customWidth="1"/>
    <col min="2" max="2" width="11.25" style="10" customWidth="1"/>
    <col min="3" max="3" width="9.75" style="10" customWidth="1"/>
    <col min="4" max="5" width="8" style="10" customWidth="1"/>
    <col min="6" max="9" width="8.5" style="10" customWidth="1"/>
    <col min="10" max="10" width="6.625" style="10" customWidth="1"/>
    <col min="11" max="11" width="8.125" style="10" customWidth="1"/>
    <col min="12" max="12" width="12.5" style="10" customWidth="1"/>
    <col min="13" max="13" width="7.125" style="10" customWidth="1"/>
    <col min="14" max="14" width="6.125" style="10" customWidth="1"/>
    <col min="15" max="15" width="6.375" style="10" customWidth="1"/>
    <col min="16" max="16" width="8.875" style="10" customWidth="1"/>
    <col min="17" max="17" width="7.875" style="10" customWidth="1"/>
    <col min="18" max="18" width="9.75" style="10" customWidth="1"/>
    <col min="19" max="19" width="9.625" style="10" customWidth="1"/>
    <col min="20" max="20" width="9.75" style="10" customWidth="1"/>
    <col min="21" max="21" width="6.25" style="10" customWidth="1"/>
  </cols>
  <sheetData>
    <row r="1" spans="1:23">
      <c r="A1" s="9"/>
      <c r="P1" s="11"/>
      <c r="Q1" s="11"/>
      <c r="R1" s="11"/>
      <c r="S1" s="11"/>
      <c r="T1" s="12" t="s">
        <v>0</v>
      </c>
    </row>
    <row r="2" spans="1:23">
      <c r="A2" s="9"/>
      <c r="O2" s="11"/>
      <c r="P2" s="11"/>
      <c r="Q2" s="11"/>
      <c r="R2" s="11"/>
      <c r="S2" s="11"/>
      <c r="T2" s="12" t="s">
        <v>1</v>
      </c>
    </row>
    <row r="3" spans="1:23" ht="21.75" customHeight="1">
      <c r="A3" s="9"/>
      <c r="O3" s="11"/>
      <c r="P3" s="11"/>
      <c r="Q3" s="11"/>
      <c r="R3" s="11"/>
      <c r="S3" s="11"/>
      <c r="T3" s="12"/>
    </row>
    <row r="4" spans="1:23" ht="51" customHeigh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13"/>
    </row>
    <row r="5" spans="1:23">
      <c r="A5" s="50" t="s">
        <v>37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13"/>
    </row>
    <row r="6" spans="1:23" ht="16.5" thickBot="1">
      <c r="A6" s="9"/>
      <c r="T6" s="12" t="s">
        <v>3</v>
      </c>
      <c r="V6" s="1"/>
    </row>
    <row r="7" spans="1:23" s="4" customFormat="1">
      <c r="A7" s="51">
        <v>0</v>
      </c>
      <c r="B7" s="53" t="s">
        <v>36</v>
      </c>
      <c r="C7" s="55" t="s">
        <v>38</v>
      </c>
      <c r="D7" s="57" t="s">
        <v>4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9"/>
      <c r="U7" s="32"/>
      <c r="V7" s="2"/>
      <c r="W7" s="2"/>
    </row>
    <row r="8" spans="1:23" s="4" customFormat="1" ht="160.5" customHeight="1">
      <c r="A8" s="52"/>
      <c r="B8" s="54"/>
      <c r="C8" s="56"/>
      <c r="D8" s="37" t="s">
        <v>5</v>
      </c>
      <c r="E8" s="37" t="s">
        <v>6</v>
      </c>
      <c r="F8" s="37" t="s">
        <v>7</v>
      </c>
      <c r="G8" s="37" t="s">
        <v>8</v>
      </c>
      <c r="H8" s="37" t="s">
        <v>9</v>
      </c>
      <c r="I8" s="37" t="s">
        <v>10</v>
      </c>
      <c r="J8" s="37" t="s">
        <v>11</v>
      </c>
      <c r="K8" s="37" t="s">
        <v>12</v>
      </c>
      <c r="L8" s="37" t="s">
        <v>13</v>
      </c>
      <c r="M8" s="37" t="s">
        <v>14</v>
      </c>
      <c r="N8" s="37" t="s">
        <v>15</v>
      </c>
      <c r="O8" s="37" t="s">
        <v>16</v>
      </c>
      <c r="P8" s="37" t="s">
        <v>17</v>
      </c>
      <c r="Q8" s="37" t="s">
        <v>18</v>
      </c>
      <c r="R8" s="37" t="s">
        <v>19</v>
      </c>
      <c r="S8" s="37" t="s">
        <v>20</v>
      </c>
      <c r="T8" s="37" t="s">
        <v>21</v>
      </c>
      <c r="U8" s="33" t="s">
        <v>22</v>
      </c>
      <c r="V8" s="3"/>
      <c r="W8" s="3"/>
    </row>
    <row r="9" spans="1:23" ht="24" customHeight="1">
      <c r="A9" s="14" t="s">
        <v>23</v>
      </c>
      <c r="B9" s="15">
        <f>SUM(B10:B19)</f>
        <v>1038489.2999999999</v>
      </c>
      <c r="C9" s="16">
        <f>SUM(C10:C19)</f>
        <v>77955.599999999991</v>
      </c>
      <c r="D9" s="16">
        <f t="shared" ref="D9:T9" si="0">SUM(D10:D19)</f>
        <v>1678.4</v>
      </c>
      <c r="E9" s="16">
        <f t="shared" si="0"/>
        <v>363.90000000000003</v>
      </c>
      <c r="F9" s="16">
        <f t="shared" si="0"/>
        <v>4269.9000000000005</v>
      </c>
      <c r="G9" s="16">
        <f t="shared" si="0"/>
        <v>0</v>
      </c>
      <c r="H9" s="16">
        <f>H10+H11+H12+H13+H14+H15+H16+H17+H18+H19</f>
        <v>9467</v>
      </c>
      <c r="I9" s="16">
        <f>I10+I11+I12+I13+I14+I15+I16+I17+I18+I19</f>
        <v>933</v>
      </c>
      <c r="J9" s="16">
        <f t="shared" si="0"/>
        <v>18.8</v>
      </c>
      <c r="K9" s="16">
        <f t="shared" si="0"/>
        <v>588.79999999999995</v>
      </c>
      <c r="L9" s="16">
        <f t="shared" si="0"/>
        <v>2598.5</v>
      </c>
      <c r="M9" s="16">
        <f>M10+M11+M12+M13+M14+M15+M16+M17+M18+M19</f>
        <v>226.9</v>
      </c>
      <c r="N9" s="16">
        <f>N10+N11+N12+N13+N14+N15+N16+N17+N18+N19</f>
        <v>0</v>
      </c>
      <c r="O9" s="16">
        <f t="shared" si="0"/>
        <v>55.9</v>
      </c>
      <c r="P9" s="16">
        <f t="shared" si="0"/>
        <v>14988.5</v>
      </c>
      <c r="Q9" s="16">
        <f>Q10+Q11+Q12+Q13+Q14+Q15+Q16+Q17+Q18+Q19</f>
        <v>271.7</v>
      </c>
      <c r="R9" s="16">
        <f>SUM(R10:R19)</f>
        <v>1088.1000000000001</v>
      </c>
      <c r="S9" s="16">
        <f t="shared" si="0"/>
        <v>0</v>
      </c>
      <c r="T9" s="16">
        <f t="shared" si="0"/>
        <v>41441.899999999994</v>
      </c>
      <c r="U9" s="34">
        <f>SUM(U10:U19)</f>
        <v>-35.700000000000003</v>
      </c>
      <c r="V9" s="5"/>
      <c r="W9" s="5"/>
    </row>
    <row r="10" spans="1:23">
      <c r="A10" s="17" t="s">
        <v>24</v>
      </c>
      <c r="B10" s="18"/>
      <c r="C10" s="46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38"/>
      <c r="V10" s="6"/>
      <c r="W10" s="6"/>
    </row>
    <row r="11" spans="1:23" ht="18" customHeight="1">
      <c r="A11" s="14" t="s">
        <v>25</v>
      </c>
      <c r="B11" s="15">
        <v>419.3</v>
      </c>
      <c r="C11" s="46">
        <f t="shared" ref="C11:C19" si="1">SUM(D11:U11)</f>
        <v>140.4</v>
      </c>
      <c r="D11" s="19"/>
      <c r="E11" s="19"/>
      <c r="F11" s="19">
        <v>100.5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>
        <v>39.9</v>
      </c>
      <c r="S11" s="16"/>
      <c r="T11" s="19"/>
      <c r="U11" s="35"/>
      <c r="V11" s="6"/>
      <c r="W11" s="6"/>
    </row>
    <row r="12" spans="1:23" ht="15.75" customHeight="1">
      <c r="A12" s="14" t="s">
        <v>26</v>
      </c>
      <c r="B12" s="20">
        <v>107119.9</v>
      </c>
      <c r="C12" s="46">
        <f t="shared" si="1"/>
        <v>19245.499999999996</v>
      </c>
      <c r="D12" s="21">
        <v>1105.5</v>
      </c>
      <c r="E12" s="19">
        <v>245.9</v>
      </c>
      <c r="F12" s="21">
        <v>3626.4</v>
      </c>
      <c r="G12" s="21"/>
      <c r="H12" s="21">
        <v>9467</v>
      </c>
      <c r="I12" s="21">
        <v>562</v>
      </c>
      <c r="J12" s="21">
        <v>18.8</v>
      </c>
      <c r="K12" s="21">
        <v>524.79999999999995</v>
      </c>
      <c r="L12" s="21">
        <v>1918</v>
      </c>
      <c r="M12" s="21"/>
      <c r="N12" s="21"/>
      <c r="O12" s="21">
        <v>37.299999999999997</v>
      </c>
      <c r="P12" s="21">
        <v>712.2</v>
      </c>
      <c r="Q12" s="21"/>
      <c r="R12" s="21">
        <v>771.3</v>
      </c>
      <c r="S12" s="21"/>
      <c r="T12" s="21">
        <v>256.3</v>
      </c>
      <c r="U12" s="35"/>
      <c r="V12" s="7"/>
      <c r="W12" s="6"/>
    </row>
    <row r="13" spans="1:23" ht="15" customHeight="1">
      <c r="A13" s="14" t="s">
        <v>27</v>
      </c>
      <c r="B13" s="20">
        <v>41472.699999999997</v>
      </c>
      <c r="C13" s="46">
        <f>SUM(D13:U13)</f>
        <v>1028.4000000000001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>
        <v>1028.4000000000001</v>
      </c>
      <c r="U13" s="35"/>
      <c r="V13" s="7"/>
      <c r="W13" s="7"/>
    </row>
    <row r="14" spans="1:23" ht="31.5" customHeight="1">
      <c r="A14" s="14" t="s">
        <v>28</v>
      </c>
      <c r="B14" s="20">
        <v>10750.9</v>
      </c>
      <c r="C14" s="46">
        <f t="shared" si="1"/>
        <v>3.4</v>
      </c>
      <c r="D14" s="21"/>
      <c r="E14" s="21"/>
      <c r="F14" s="21">
        <v>3.4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35"/>
      <c r="V14" s="7"/>
      <c r="W14" s="7"/>
    </row>
    <row r="15" spans="1:23" ht="16.5" customHeight="1">
      <c r="A15" s="14" t="s">
        <v>29</v>
      </c>
      <c r="B15" s="20">
        <v>3737.7</v>
      </c>
      <c r="C15" s="46">
        <f t="shared" si="1"/>
        <v>1207.1999999999998</v>
      </c>
      <c r="D15" s="21">
        <v>147.30000000000001</v>
      </c>
      <c r="E15" s="21">
        <v>28.2</v>
      </c>
      <c r="F15" s="21">
        <v>444.8</v>
      </c>
      <c r="G15" s="21"/>
      <c r="H15" s="21"/>
      <c r="I15" s="21">
        <v>317.7</v>
      </c>
      <c r="J15" s="21"/>
      <c r="K15" s="21"/>
      <c r="L15" s="21">
        <v>3.3</v>
      </c>
      <c r="M15" s="21"/>
      <c r="N15" s="21"/>
      <c r="O15" s="21">
        <v>3.5</v>
      </c>
      <c r="P15" s="21">
        <v>262.39999999999998</v>
      </c>
      <c r="Q15" s="21"/>
      <c r="R15" s="21"/>
      <c r="S15" s="21"/>
      <c r="T15" s="21"/>
      <c r="U15" s="35"/>
      <c r="V15" s="7"/>
      <c r="W15" s="7"/>
    </row>
    <row r="16" spans="1:23" ht="15" customHeight="1">
      <c r="A16" s="14" t="s">
        <v>30</v>
      </c>
      <c r="B16" s="47">
        <v>8469.7000000000007</v>
      </c>
      <c r="C16" s="46">
        <f t="shared" si="1"/>
        <v>717.5</v>
      </c>
      <c r="D16" s="21">
        <v>425.6</v>
      </c>
      <c r="E16" s="21">
        <v>89.8</v>
      </c>
      <c r="F16" s="21">
        <v>94.8</v>
      </c>
      <c r="G16" s="21"/>
      <c r="H16" s="21"/>
      <c r="I16" s="21">
        <v>0.9</v>
      </c>
      <c r="J16" s="21"/>
      <c r="K16" s="21">
        <v>64</v>
      </c>
      <c r="L16" s="21">
        <v>41.2</v>
      </c>
      <c r="M16" s="21"/>
      <c r="N16" s="21"/>
      <c r="O16" s="21">
        <v>1.2</v>
      </c>
      <c r="P16" s="21"/>
      <c r="Q16" s="21"/>
      <c r="R16" s="21"/>
      <c r="S16" s="21"/>
      <c r="T16" s="21"/>
      <c r="U16" s="35"/>
      <c r="V16" s="7"/>
      <c r="W16" s="7"/>
    </row>
    <row r="17" spans="1:23" ht="16.5" customHeight="1">
      <c r="A17" s="14" t="s">
        <v>31</v>
      </c>
      <c r="B17" s="20">
        <v>40500</v>
      </c>
      <c r="C17" s="46">
        <f t="shared" si="1"/>
        <v>2766.8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>
        <v>242.8</v>
      </c>
      <c r="S17" s="21"/>
      <c r="T17" s="21">
        <v>2524</v>
      </c>
      <c r="U17" s="35"/>
      <c r="V17" s="7"/>
      <c r="W17" s="7"/>
    </row>
    <row r="18" spans="1:23" ht="15" customHeight="1">
      <c r="A18" s="14" t="s">
        <v>32</v>
      </c>
      <c r="B18" s="22">
        <v>767269.7</v>
      </c>
      <c r="C18" s="46">
        <f t="shared" si="1"/>
        <v>39291</v>
      </c>
      <c r="D18" s="21"/>
      <c r="E18" s="21"/>
      <c r="F18" s="21"/>
      <c r="G18" s="21"/>
      <c r="H18" s="21"/>
      <c r="I18" s="21">
        <v>52.4</v>
      </c>
      <c r="J18" s="21"/>
      <c r="K18" s="21"/>
      <c r="L18" s="21">
        <v>636</v>
      </c>
      <c r="M18" s="21">
        <v>226.9</v>
      </c>
      <c r="N18" s="21"/>
      <c r="O18" s="21">
        <v>13.9</v>
      </c>
      <c r="P18" s="21">
        <v>446.2</v>
      </c>
      <c r="Q18" s="21">
        <v>271.7</v>
      </c>
      <c r="R18" s="21">
        <v>10.7</v>
      </c>
      <c r="S18" s="21"/>
      <c r="T18" s="21">
        <v>37633.199999999997</v>
      </c>
      <c r="U18" s="35"/>
      <c r="V18" s="7"/>
      <c r="W18" s="7"/>
    </row>
    <row r="19" spans="1:23" ht="18.75" customHeight="1" thickBot="1">
      <c r="A19" s="8" t="s">
        <v>33</v>
      </c>
      <c r="B19" s="23">
        <v>58749.4</v>
      </c>
      <c r="C19" s="49">
        <f t="shared" si="1"/>
        <v>13555.4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>
        <v>13567.7</v>
      </c>
      <c r="Q19" s="24"/>
      <c r="R19" s="24">
        <v>23.4</v>
      </c>
      <c r="S19" s="24"/>
      <c r="T19" s="24"/>
      <c r="U19" s="36">
        <v>-35.700000000000003</v>
      </c>
      <c r="V19" s="7"/>
      <c r="W19" s="7"/>
    </row>
    <row r="20" spans="1:23">
      <c r="A20" s="25"/>
      <c r="B20" s="26"/>
      <c r="C20" s="48"/>
      <c r="D20" s="42"/>
      <c r="E20" s="43"/>
      <c r="F20" s="44"/>
      <c r="G20" s="43"/>
      <c r="H20" s="43"/>
      <c r="I20" s="44"/>
      <c r="J20" s="43"/>
      <c r="K20" s="44"/>
      <c r="L20" s="41"/>
      <c r="M20" s="44"/>
      <c r="N20" s="44"/>
      <c r="O20" s="44"/>
      <c r="P20" s="45"/>
      <c r="Q20" s="45"/>
      <c r="R20" s="45"/>
      <c r="S20" s="43"/>
      <c r="T20" s="45"/>
      <c r="U20" s="40"/>
    </row>
    <row r="21" spans="1:23">
      <c r="P21" s="27"/>
      <c r="R21" s="27"/>
      <c r="T21" s="27"/>
    </row>
    <row r="22" spans="1:23">
      <c r="A22" s="39" t="s">
        <v>34</v>
      </c>
      <c r="B22" s="28"/>
      <c r="C22" s="29"/>
      <c r="D22" s="30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10" t="s">
        <v>35</v>
      </c>
      <c r="Q22" s="29"/>
      <c r="R22" s="29"/>
      <c r="T22" s="27"/>
    </row>
    <row r="23" spans="1:23">
      <c r="A23" s="31"/>
      <c r="B23" s="31"/>
      <c r="M23" s="11"/>
      <c r="N23" s="11"/>
      <c r="O23" s="11"/>
    </row>
    <row r="26" spans="1:23">
      <c r="G26" s="10">
        <v>0</v>
      </c>
    </row>
  </sheetData>
  <mergeCells count="6">
    <mergeCell ref="A4:S4"/>
    <mergeCell ref="A5:S5"/>
    <mergeCell ref="A7:A8"/>
    <mergeCell ref="B7:B8"/>
    <mergeCell ref="C7:C8"/>
    <mergeCell ref="D7:T7"/>
  </mergeCells>
  <pageMargins left="0.74803149606299213" right="0.74803149606299213" top="0.19685039370078741" bottom="0.59055118110236227" header="0.51181102362204722" footer="0.51181102362204722"/>
  <pageSetup paperSize="9" scale="50" orientation="landscape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d-12</vt:lpstr>
      <vt:lpstr>'d-12'!Область_печати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04_bud1</cp:lastModifiedBy>
  <cp:lastPrinted>2024-02-07T07:01:27Z</cp:lastPrinted>
  <dcterms:created xsi:type="dcterms:W3CDTF">2021-02-10T13:58:24Z</dcterms:created>
  <dcterms:modified xsi:type="dcterms:W3CDTF">2024-04-24T06:06:39Z</dcterms:modified>
</cp:coreProperties>
</file>